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4000" windowHeight="9345"/>
  </bookViews>
  <sheets>
    <sheet name="Social Return kandidaten" sheetId="2" r:id="rId1"/>
    <sheet name="Blad2" sheetId="6" state="hidden" r:id="rId2"/>
    <sheet name="Blad1" sheetId="5" state="hidden" r:id="rId3"/>
    <sheet name="Social return alternatieven" sheetId="3" state="hidden" r:id="rId4"/>
    <sheet name="waardetabel" sheetId="4" state="hidden" r:id="rId5"/>
  </sheets>
  <definedNames>
    <definedName name="DUUR">OFFSET(waardetabel!$C$2,0,0,COUNTA(waardetabel!$C:$C)-1,1)</definedName>
  </definedNames>
  <calcPr calcId="152511"/>
</workbook>
</file>

<file path=xl/calcChain.xml><?xml version="1.0" encoding="utf-8"?>
<calcChain xmlns="http://schemas.openxmlformats.org/spreadsheetml/2006/main">
  <c r="R21" i="2" l="1"/>
  <c r="R22" i="2"/>
  <c r="R25" i="2"/>
  <c r="R26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8" i="2"/>
  <c r="O19" i="2"/>
  <c r="R19" i="2" s="1"/>
  <c r="O20" i="2"/>
  <c r="R20" i="2" s="1"/>
  <c r="O21" i="2"/>
  <c r="O22" i="2"/>
  <c r="O23" i="2"/>
  <c r="R23" i="2" s="1"/>
  <c r="O24" i="2"/>
  <c r="R24" i="2" s="1"/>
  <c r="O25" i="2"/>
  <c r="O26" i="2"/>
  <c r="O27" i="2"/>
  <c r="R27" i="2" s="1"/>
  <c r="O28" i="2"/>
  <c r="R28" i="2" s="1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N26" i="2" s="1"/>
  <c r="M27" i="2"/>
  <c r="M28" i="2"/>
  <c r="M8" i="2"/>
  <c r="L20" i="2"/>
  <c r="L21" i="2"/>
  <c r="N21" i="2" s="1"/>
  <c r="L22" i="2"/>
  <c r="L23" i="2"/>
  <c r="N23" i="2" s="1"/>
  <c r="L24" i="2"/>
  <c r="N24" i="2" s="1"/>
  <c r="L25" i="2"/>
  <c r="N25" i="2" s="1"/>
  <c r="L26" i="2"/>
  <c r="L27" i="2"/>
  <c r="L28" i="2"/>
  <c r="L8" i="2"/>
  <c r="L9" i="2"/>
  <c r="L10" i="2"/>
  <c r="L11" i="2"/>
  <c r="N11" i="2" s="1"/>
  <c r="O11" i="2" s="1"/>
  <c r="L12" i="2"/>
  <c r="L13" i="2"/>
  <c r="L14" i="2"/>
  <c r="L15" i="2"/>
  <c r="N15" i="2" s="1"/>
  <c r="O15" i="2" s="1"/>
  <c r="L16" i="2"/>
  <c r="L17" i="2"/>
  <c r="L18" i="2"/>
  <c r="L19" i="2"/>
  <c r="N19" i="2" s="1"/>
  <c r="N16" i="2"/>
  <c r="O16" i="2" s="1"/>
  <c r="R16" i="2" s="1"/>
  <c r="N22" i="2"/>
  <c r="N27" i="2"/>
  <c r="K9" i="2"/>
  <c r="K10" i="2"/>
  <c r="K11" i="2"/>
  <c r="K12" i="2"/>
  <c r="K13" i="2"/>
  <c r="N13" i="2" s="1"/>
  <c r="O13" i="2" s="1"/>
  <c r="R13" i="2" s="1"/>
  <c r="K14" i="2"/>
  <c r="N14" i="2" s="1"/>
  <c r="O14" i="2" s="1"/>
  <c r="R14" i="2" s="1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8" i="2"/>
  <c r="R15" i="2" l="1"/>
  <c r="R11" i="2"/>
  <c r="N8" i="2"/>
  <c r="O8" i="2" s="1"/>
  <c r="R8" i="2" s="1"/>
  <c r="N12" i="2"/>
  <c r="O12" i="2" s="1"/>
  <c r="R12" i="2" s="1"/>
  <c r="N18" i="2"/>
  <c r="O18" i="2" s="1"/>
  <c r="R18" i="2" s="1"/>
  <c r="N17" i="2"/>
  <c r="O17" i="2" s="1"/>
  <c r="R17" i="2" s="1"/>
  <c r="N9" i="2"/>
  <c r="O9" i="2" s="1"/>
  <c r="R9" i="2" s="1"/>
  <c r="N28" i="2"/>
  <c r="N20" i="2"/>
  <c r="N10" i="2"/>
  <c r="O10" i="2" s="1"/>
  <c r="R10" i="2" s="1"/>
  <c r="L5" i="2" l="1"/>
  <c r="L5" i="5" l="1"/>
  <c r="I5" i="5"/>
  <c r="K5" i="5"/>
  <c r="I4" i="5"/>
  <c r="E1" i="5"/>
  <c r="C1" i="5"/>
  <c r="M4" i="5" l="1"/>
  <c r="I2" i="2"/>
  <c r="Q1" i="2" l="1"/>
  <c r="Q2" i="2" s="1"/>
</calcChain>
</file>

<file path=xl/sharedStrings.xml><?xml version="1.0" encoding="utf-8"?>
<sst xmlns="http://schemas.openxmlformats.org/spreadsheetml/2006/main" count="54" uniqueCount="53">
  <si>
    <t>bedrijfsnaam</t>
  </si>
  <si>
    <t>contactpersoon</t>
  </si>
  <si>
    <t>Social Return afspraken</t>
  </si>
  <si>
    <t>naam kandidaat</t>
  </si>
  <si>
    <t>BSN</t>
  </si>
  <si>
    <t>soort uitkering</t>
  </si>
  <si>
    <t>contracturen per week</t>
  </si>
  <si>
    <t>eind datum</t>
  </si>
  <si>
    <t>aantal kandidaten</t>
  </si>
  <si>
    <t>adres gegevens</t>
  </si>
  <si>
    <t>factor op jaarbasis</t>
  </si>
  <si>
    <t>waarde uit tabel</t>
  </si>
  <si>
    <t>&lt; 2 jaar in WWB (Bijstand)</t>
  </si>
  <si>
    <t>&gt; 2 jaar in WWB (Bijstand)</t>
  </si>
  <si>
    <t>&lt; 1 jaar in WW   (Werkloosheidsuitkering)</t>
  </si>
  <si>
    <t>&gt; 1 jaar in WW   (Werkloosheidsuitkering)</t>
  </si>
  <si>
    <t>WIA/WAO           (Arbeidsongeschiktheidsuitkering)</t>
  </si>
  <si>
    <t>Wajong              (Voorziening Jong-gehandicapte)</t>
  </si>
  <si>
    <t>Leerling BBL       (Beroepsbegeleidende Leerweg)</t>
  </si>
  <si>
    <t xml:space="preserve">Leerling BOL       (Beroepsopleidende Leerweg) </t>
  </si>
  <si>
    <t>WSW                  (Wet Sociale Werkvoorziening</t>
  </si>
  <si>
    <t xml:space="preserve">                          detachering, diensten) </t>
  </si>
  <si>
    <t>Aanneemsom</t>
  </si>
  <si>
    <t>5% =</t>
  </si>
  <si>
    <t>Totaal waarde</t>
  </si>
  <si>
    <t>V</t>
  </si>
  <si>
    <t>check suwi door team SROI</t>
  </si>
  <si>
    <t>check waarde door team SROI</t>
  </si>
  <si>
    <t>contract vorm</t>
  </si>
  <si>
    <t>begin datum contract periode</t>
  </si>
  <si>
    <t>Gunning:</t>
  </si>
  <si>
    <t>Periode contract</t>
  </si>
  <si>
    <t>opmerkingen</t>
  </si>
  <si>
    <t>waarde berekend</t>
  </si>
  <si>
    <t>Behaalde percentage</t>
  </si>
  <si>
    <t>Overige kosten bij invulling SROI (bijvoorbeeld: opleidingskosten, kosten leermeester, etc.)</t>
  </si>
  <si>
    <t>Daadwerkelijk (aantoonbaar) gemaakte kosten</t>
  </si>
  <si>
    <t>Betaalde rekeningen  aan SW-bedrijf</t>
  </si>
  <si>
    <t>tabelfunctie</t>
  </si>
  <si>
    <t>duur</t>
  </si>
  <si>
    <t>vergoeding</t>
  </si>
  <si>
    <t>nieuwe functie</t>
  </si>
  <si>
    <t>contract</t>
  </si>
  <si>
    <t>begindatum</t>
  </si>
  <si>
    <t>einddatum</t>
  </si>
  <si>
    <t>gecorrigeerde contractperiode</t>
  </si>
  <si>
    <t>aantal dagen van het contract</t>
  </si>
  <si>
    <t>aantal contracturen</t>
  </si>
  <si>
    <t>keuzelijst contracturen</t>
  </si>
  <si>
    <t>keuzeveld</t>
  </si>
  <si>
    <t>aftrek aantal dagen vóór
begin periode</t>
  </si>
  <si>
    <t>aftrek aantal dagen ná
einde periode</t>
  </si>
  <si>
    <t>gecorrigeerd
aantal dagen
contract 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</si>
</sst>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 &quot;€&quot;\ * #,##0.00_ ;_ &quot;€&quot;\ * \-#,##0.00_ ;_ &quot;€&quot;\ * &quot;-&quot;??_ ;_ @_ "/>
    <numFmt numFmtId="164" formatCode="_ [$€-413]\ * #,##0_ ;_ [$€-413]\ * \-#,##0_ ;_ [$€-413]\ * &quot;-&quot;??_ ;_ @_ "/>
    <numFmt numFmtId="165" formatCode="_ &quot;€&quot;\ * #,##0_ ;_ &quot;€&quot;\ * \-#,##0_ ;_ &quot;€&quot;\ * &quot;-&quot;??_ ;_ @_ "/>
    <numFmt numFmtId="166" formatCode="[$-413]d/mmm/yy;@"/>
  </numFmts>
  <fonts count="9" x14ac:knownFonts="1">
    <font>
      <sz val="10"/>
      <name val="Arial"/>
    </font>
    <font>
      <sz val="9"/>
      <name val="Verdana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Verdana"/>
      <family val="2"/>
    </font>
    <font>
      <sz val="10"/>
      <name val="Times New Roman"/>
      <family val="1"/>
    </font>
    <font>
      <sz val="10"/>
      <name val="Arial"/>
    </font>
    <font>
      <b/>
      <sz val="9"/>
      <name val="Arial"/>
      <family val="2"/>
    </font>
    <font>
      <sz val="10"/>
      <color theme="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1" xfId="0" applyFont="1" applyFill="1" applyBorder="1"/>
    <xf numFmtId="0" fontId="0" fillId="2" borderId="1" xfId="0" applyFill="1" applyBorder="1"/>
    <xf numFmtId="0" fontId="0" fillId="0" borderId="1" xfId="0" applyBorder="1"/>
    <xf numFmtId="0" fontId="3" fillId="0" borderId="1" xfId="0" applyFont="1" applyBorder="1"/>
    <xf numFmtId="14" fontId="0" fillId="0" borderId="1" xfId="0" applyNumberFormat="1" applyBorder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164" fontId="0" fillId="0" borderId="0" xfId="0" applyNumberFormat="1"/>
    <xf numFmtId="0" fontId="5" fillId="4" borderId="1" xfId="0" applyFont="1" applyFill="1" applyBorder="1" applyAlignment="1">
      <alignment horizontal="center"/>
    </xf>
    <xf numFmtId="2" fontId="0" fillId="4" borderId="1" xfId="0" applyNumberFormat="1" applyFill="1" applyBorder="1"/>
    <xf numFmtId="164" fontId="0" fillId="4" borderId="1" xfId="0" applyNumberFormat="1" applyFill="1" applyBorder="1"/>
    <xf numFmtId="10" fontId="0" fillId="4" borderId="3" xfId="1" applyNumberFormat="1" applyFont="1" applyFill="1" applyBorder="1"/>
    <xf numFmtId="0" fontId="0" fillId="0" borderId="1" xfId="0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0" fontId="3" fillId="0" borderId="0" xfId="0" applyFont="1"/>
    <xf numFmtId="0" fontId="3" fillId="5" borderId="0" xfId="0" applyFont="1" applyFill="1"/>
    <xf numFmtId="0" fontId="0" fillId="5" borderId="0" xfId="0" applyFill="1"/>
    <xf numFmtId="166" fontId="3" fillId="5" borderId="0" xfId="0" applyNumberFormat="1" applyFont="1" applyFill="1"/>
    <xf numFmtId="166" fontId="0" fillId="5" borderId="0" xfId="0" applyNumberFormat="1" applyFill="1"/>
    <xf numFmtId="165" fontId="0" fillId="5" borderId="0" xfId="2" applyNumberFormat="1" applyFont="1" applyFill="1"/>
    <xf numFmtId="0" fontId="1" fillId="5" borderId="1" xfId="0" applyFont="1" applyFill="1" applyBorder="1"/>
    <xf numFmtId="0" fontId="0" fillId="5" borderId="1" xfId="0" applyFill="1" applyBorder="1"/>
    <xf numFmtId="0" fontId="3" fillId="2" borderId="0" xfId="0" applyFont="1" applyFill="1"/>
    <xf numFmtId="0" fontId="7" fillId="4" borderId="8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/>
    </xf>
    <xf numFmtId="0" fontId="0" fillId="6" borderId="0" xfId="0" applyFill="1"/>
    <xf numFmtId="0" fontId="0" fillId="7" borderId="0" xfId="0" applyFill="1"/>
    <xf numFmtId="0" fontId="2" fillId="6" borderId="1" xfId="0" applyFont="1" applyFill="1" applyBorder="1" applyAlignment="1">
      <alignment horizontal="center" wrapText="1"/>
    </xf>
    <xf numFmtId="0" fontId="3" fillId="6" borderId="1" xfId="0" applyFont="1" applyFill="1" applyBorder="1"/>
    <xf numFmtId="0" fontId="0" fillId="6" borderId="1" xfId="0" applyFill="1" applyBorder="1"/>
    <xf numFmtId="0" fontId="8" fillId="6" borderId="0" xfId="0" applyFont="1" applyFill="1"/>
    <xf numFmtId="14" fontId="0" fillId="0" borderId="0" xfId="0" applyNumberFormat="1"/>
    <xf numFmtId="0" fontId="0" fillId="5" borderId="0" xfId="0" applyNumberFormat="1" applyFill="1"/>
    <xf numFmtId="0" fontId="0" fillId="0" borderId="1" xfId="0" applyNumberFormat="1" applyBorder="1"/>
    <xf numFmtId="2" fontId="0" fillId="0" borderId="0" xfId="0" applyNumberFormat="1" applyFill="1" applyBorder="1"/>
    <xf numFmtId="0" fontId="0" fillId="0" borderId="0" xfId="0" applyFill="1"/>
    <xf numFmtId="0" fontId="8" fillId="0" borderId="0" xfId="0" applyFont="1" applyFill="1"/>
    <xf numFmtId="0" fontId="4" fillId="0" borderId="9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zoomScale="85" zoomScaleNormal="85" workbookViewId="0">
      <pane ySplit="7" topLeftCell="A8" activePane="bottomLeft" state="frozen"/>
      <selection activeCell="D1" sqref="D1"/>
      <selection pane="bottomLeft" activeCell="R28" sqref="R28"/>
    </sheetView>
  </sheetViews>
  <sheetFormatPr defaultRowHeight="12.75" x14ac:dyDescent="0.2"/>
  <cols>
    <col min="1" max="1" width="5.28515625" customWidth="1"/>
    <col min="2" max="2" width="26.28515625" customWidth="1"/>
    <col min="3" max="3" width="14.42578125" customWidth="1"/>
    <col min="4" max="4" width="11" customWidth="1"/>
    <col min="5" max="5" width="8.7109375" customWidth="1"/>
    <col min="6" max="6" width="17.140625" customWidth="1"/>
    <col min="7" max="7" width="48.5703125" style="44" customWidth="1"/>
    <col min="8" max="14" width="15.5703125" customWidth="1"/>
    <col min="15" max="15" width="16.5703125" customWidth="1"/>
    <col min="16" max="16" width="13.85546875" customWidth="1"/>
    <col min="17" max="17" width="11.140625" customWidth="1"/>
    <col min="18" max="18" width="20.28515625" customWidth="1"/>
    <col min="19" max="19" width="26.7109375" customWidth="1"/>
  </cols>
  <sheetData>
    <row r="1" spans="1:19" ht="26.25" customHeight="1" thickBot="1" x14ac:dyDescent="0.3">
      <c r="B1" s="3" t="s">
        <v>0</v>
      </c>
      <c r="C1" s="29"/>
      <c r="H1" s="9" t="s">
        <v>22</v>
      </c>
      <c r="I1" s="28"/>
      <c r="P1" s="22" t="s">
        <v>24</v>
      </c>
      <c r="Q1" s="16">
        <f>SUM(R8:R28)</f>
        <v>0</v>
      </c>
    </row>
    <row r="2" spans="1:19" ht="27" customHeight="1" thickBot="1" x14ac:dyDescent="0.3">
      <c r="B2" s="3" t="s">
        <v>9</v>
      </c>
      <c r="C2" s="29"/>
      <c r="G2" s="44" t="s">
        <v>49</v>
      </c>
      <c r="H2" s="9" t="s">
        <v>23</v>
      </c>
      <c r="I2" s="28">
        <f>I1*0.05</f>
        <v>0</v>
      </c>
      <c r="P2" s="32" t="s">
        <v>34</v>
      </c>
      <c r="Q2" s="20" t="str">
        <f>IFERROR(Q1/I1," ")</f>
        <v xml:space="preserve"> </v>
      </c>
    </row>
    <row r="3" spans="1:19" x14ac:dyDescent="0.2">
      <c r="B3" s="4" t="s">
        <v>1</v>
      </c>
      <c r="C3" s="30"/>
    </row>
    <row r="4" spans="1:19" x14ac:dyDescent="0.2">
      <c r="B4" s="4" t="s">
        <v>2</v>
      </c>
      <c r="C4" s="30"/>
    </row>
    <row r="5" spans="1:19" x14ac:dyDescent="0.2">
      <c r="B5" s="2" t="s">
        <v>8</v>
      </c>
      <c r="C5" s="30"/>
      <c r="D5" s="2" t="s">
        <v>30</v>
      </c>
      <c r="E5" s="24"/>
      <c r="F5" s="25"/>
      <c r="G5" s="45" t="s">
        <v>41</v>
      </c>
      <c r="H5" s="31" t="s">
        <v>31</v>
      </c>
      <c r="I5" s="26">
        <v>42005</v>
      </c>
      <c r="J5" s="27">
        <v>42369</v>
      </c>
      <c r="K5" s="27"/>
      <c r="L5" s="41">
        <f>J5-I5+1</f>
        <v>365</v>
      </c>
      <c r="N5" s="43"/>
      <c r="P5" s="39" t="s">
        <v>41</v>
      </c>
    </row>
    <row r="6" spans="1:19" x14ac:dyDescent="0.2">
      <c r="P6" s="34"/>
    </row>
    <row r="7" spans="1:19" s="8" customFormat="1" ht="60.75" x14ac:dyDescent="0.25">
      <c r="B7" s="9" t="s">
        <v>3</v>
      </c>
      <c r="C7" s="9" t="s">
        <v>4</v>
      </c>
      <c r="D7" s="9" t="s">
        <v>5</v>
      </c>
      <c r="E7" s="22" t="s">
        <v>26</v>
      </c>
      <c r="F7" s="9" t="s">
        <v>28</v>
      </c>
      <c r="G7" s="36" t="s">
        <v>38</v>
      </c>
      <c r="H7" s="9" t="s">
        <v>6</v>
      </c>
      <c r="I7" s="9" t="s">
        <v>29</v>
      </c>
      <c r="J7" s="9" t="s">
        <v>7</v>
      </c>
      <c r="K7" s="9" t="s">
        <v>46</v>
      </c>
      <c r="L7" s="9" t="s">
        <v>50</v>
      </c>
      <c r="M7" s="9" t="s">
        <v>51</v>
      </c>
      <c r="N7" s="9" t="s">
        <v>52</v>
      </c>
      <c r="O7" s="9" t="s">
        <v>10</v>
      </c>
      <c r="P7" s="36" t="s">
        <v>11</v>
      </c>
      <c r="Q7" s="22" t="s">
        <v>27</v>
      </c>
      <c r="R7" s="22" t="s">
        <v>33</v>
      </c>
      <c r="S7" s="9" t="s">
        <v>32</v>
      </c>
    </row>
    <row r="8" spans="1:19" x14ac:dyDescent="0.2">
      <c r="A8">
        <v>1</v>
      </c>
      <c r="B8" s="6"/>
      <c r="C8" s="5"/>
      <c r="D8" s="6"/>
      <c r="E8" s="17"/>
      <c r="F8" s="6"/>
      <c r="G8" s="37"/>
      <c r="H8" s="21">
        <v>1</v>
      </c>
      <c r="I8" s="7"/>
      <c r="J8" s="7"/>
      <c r="K8" s="42" t="str">
        <f>IF(AND(NOT(ISBLANK(I8)),NOT(ISBLANK(J8))),J8-I8+1,"")</f>
        <v/>
      </c>
      <c r="L8" s="5" t="str">
        <f t="shared" ref="L8:L28" si="0">IF(NOT(ISBLANK(I8)),IF($I$5&gt;I8,$I$5-I8,0),"")</f>
        <v/>
      </c>
      <c r="M8" s="5" t="str">
        <f>IF(NOT(ISBLANK(J8)),IF(J8&gt;$J$5,J8-$J$5,0),"")</f>
        <v/>
      </c>
      <c r="N8" s="18" t="str">
        <f>IFERROR(IF((K8-L8-M8)&lt;0,0,(K8-L8-M8)),"")</f>
        <v/>
      </c>
      <c r="O8" s="18" t="str">
        <f>IFERROR(N8/365*H8/36,"")</f>
        <v/>
      </c>
      <c r="P8" s="38" t="str">
        <f>IFERROR(VLOOKUP(G8,waardetabel!$C$1:$D$13,2,FALSE),"")</f>
        <v/>
      </c>
      <c r="Q8" s="17" t="s">
        <v>25</v>
      </c>
      <c r="R8" s="19" t="str">
        <f>IFERROR(O8*P8,"")</f>
        <v/>
      </c>
    </row>
    <row r="9" spans="1:19" x14ac:dyDescent="0.2">
      <c r="A9">
        <v>2</v>
      </c>
      <c r="B9" s="5"/>
      <c r="C9" s="5"/>
      <c r="D9" s="5"/>
      <c r="E9" s="17"/>
      <c r="F9" s="5"/>
      <c r="G9" s="37"/>
      <c r="H9" s="21">
        <v>1</v>
      </c>
      <c r="I9" s="7"/>
      <c r="J9" s="7"/>
      <c r="K9" s="42" t="str">
        <f t="shared" ref="K9:K28" si="1">IF(AND(NOT(ISBLANK(I9)),NOT(ISBLANK(J9))),J9-I9+1,"")</f>
        <v/>
      </c>
      <c r="L9" s="5" t="str">
        <f t="shared" si="0"/>
        <v/>
      </c>
      <c r="M9" s="5" t="str">
        <f t="shared" ref="M9:M28" si="2">IF(NOT(ISBLANK(J9)),IF(J9&gt;$J$5,J9-$J$5,0),"")</f>
        <v/>
      </c>
      <c r="N9" s="18" t="str">
        <f t="shared" ref="N9:N28" si="3">IFERROR(IF((K9-L9-M9)&lt;0,0,(K9-L9-M9)),"")</f>
        <v/>
      </c>
      <c r="O9" s="18" t="str">
        <f t="shared" ref="O9:O28" si="4">IFERROR(N9/365*H9/36,"")</f>
        <v/>
      </c>
      <c r="P9" s="38" t="str">
        <f>IFERROR(VLOOKUP(G9,waardetabel!$C$1:$D$13,2,FALSE),"")</f>
        <v/>
      </c>
      <c r="Q9" s="17"/>
      <c r="R9" s="19" t="str">
        <f t="shared" ref="R9:R28" si="5">IFERROR(O9*P9,"")</f>
        <v/>
      </c>
    </row>
    <row r="10" spans="1:19" x14ac:dyDescent="0.2">
      <c r="A10">
        <v>3</v>
      </c>
      <c r="B10" s="6"/>
      <c r="C10" s="5"/>
      <c r="D10" s="6"/>
      <c r="E10" s="17"/>
      <c r="F10" s="6"/>
      <c r="G10" s="37"/>
      <c r="H10" s="21">
        <v>1</v>
      </c>
      <c r="I10" s="7"/>
      <c r="J10" s="7"/>
      <c r="K10" s="42" t="str">
        <f t="shared" si="1"/>
        <v/>
      </c>
      <c r="L10" s="5" t="str">
        <f t="shared" si="0"/>
        <v/>
      </c>
      <c r="M10" s="5" t="str">
        <f t="shared" si="2"/>
        <v/>
      </c>
      <c r="N10" s="18" t="str">
        <f t="shared" si="3"/>
        <v/>
      </c>
      <c r="O10" s="18" t="str">
        <f t="shared" si="4"/>
        <v/>
      </c>
      <c r="P10" s="38" t="str">
        <f>IFERROR(VLOOKUP(G10,waardetabel!$C$1:$D$13,2,FALSE),"")</f>
        <v/>
      </c>
      <c r="Q10" s="17"/>
      <c r="R10" s="19" t="str">
        <f t="shared" si="5"/>
        <v/>
      </c>
      <c r="S10" s="23"/>
    </row>
    <row r="11" spans="1:19" x14ac:dyDescent="0.2">
      <c r="A11">
        <v>4</v>
      </c>
      <c r="B11" s="6"/>
      <c r="C11" s="5"/>
      <c r="D11" s="6"/>
      <c r="E11" s="17"/>
      <c r="F11" s="5"/>
      <c r="G11" s="37"/>
      <c r="H11" s="21">
        <v>1</v>
      </c>
      <c r="I11" s="7"/>
      <c r="J11" s="7"/>
      <c r="K11" s="42" t="str">
        <f t="shared" si="1"/>
        <v/>
      </c>
      <c r="L11" s="5" t="str">
        <f t="shared" si="0"/>
        <v/>
      </c>
      <c r="M11" s="5" t="str">
        <f t="shared" si="2"/>
        <v/>
      </c>
      <c r="N11" s="18" t="str">
        <f t="shared" si="3"/>
        <v/>
      </c>
      <c r="O11" s="18" t="str">
        <f t="shared" si="4"/>
        <v/>
      </c>
      <c r="P11" s="38" t="str">
        <f>IFERROR(VLOOKUP(G11,waardetabel!$C$1:$D$13,2,FALSE),"")</f>
        <v/>
      </c>
      <c r="Q11" s="17"/>
      <c r="R11" s="19" t="str">
        <f t="shared" si="5"/>
        <v/>
      </c>
      <c r="S11" s="23"/>
    </row>
    <row r="12" spans="1:19" x14ac:dyDescent="0.2">
      <c r="A12">
        <v>5</v>
      </c>
      <c r="B12" s="6"/>
      <c r="C12" s="6"/>
      <c r="D12" s="6"/>
      <c r="E12" s="17"/>
      <c r="F12" s="5"/>
      <c r="G12" s="37"/>
      <c r="H12" s="21">
        <v>1</v>
      </c>
      <c r="I12" s="7"/>
      <c r="J12" s="7"/>
      <c r="K12" s="42" t="str">
        <f t="shared" si="1"/>
        <v/>
      </c>
      <c r="L12" s="5" t="str">
        <f t="shared" si="0"/>
        <v/>
      </c>
      <c r="M12" s="5" t="str">
        <f t="shared" si="2"/>
        <v/>
      </c>
      <c r="N12" s="18" t="str">
        <f t="shared" si="3"/>
        <v/>
      </c>
      <c r="O12" s="18" t="str">
        <f t="shared" si="4"/>
        <v/>
      </c>
      <c r="P12" s="38" t="str">
        <f>IFERROR(VLOOKUP(G12,waardetabel!$C$1:$D$13,2,FALSE),"")</f>
        <v/>
      </c>
      <c r="Q12" s="17"/>
      <c r="R12" s="19" t="str">
        <f t="shared" si="5"/>
        <v/>
      </c>
      <c r="S12" s="23"/>
    </row>
    <row r="13" spans="1:19" x14ac:dyDescent="0.2">
      <c r="A13">
        <v>6</v>
      </c>
      <c r="B13" s="5"/>
      <c r="C13" s="5"/>
      <c r="D13" s="5"/>
      <c r="E13" s="17"/>
      <c r="F13" s="5"/>
      <c r="G13" s="37"/>
      <c r="H13" s="21">
        <v>1</v>
      </c>
      <c r="I13" s="7"/>
      <c r="J13" s="7"/>
      <c r="K13" s="42" t="str">
        <f t="shared" si="1"/>
        <v/>
      </c>
      <c r="L13" s="5" t="str">
        <f t="shared" si="0"/>
        <v/>
      </c>
      <c r="M13" s="5" t="str">
        <f t="shared" si="2"/>
        <v/>
      </c>
      <c r="N13" s="18" t="str">
        <f t="shared" si="3"/>
        <v/>
      </c>
      <c r="O13" s="18" t="str">
        <f t="shared" si="4"/>
        <v/>
      </c>
      <c r="P13" s="38" t="str">
        <f>IFERROR(VLOOKUP(G13,waardetabel!$C$1:$D$13,2,FALSE),"")</f>
        <v/>
      </c>
      <c r="Q13" s="17"/>
      <c r="R13" s="19" t="str">
        <f t="shared" si="5"/>
        <v/>
      </c>
    </row>
    <row r="14" spans="1:19" x14ac:dyDescent="0.2">
      <c r="A14">
        <v>7</v>
      </c>
      <c r="B14" s="33"/>
      <c r="C14" s="5"/>
      <c r="D14" s="5"/>
      <c r="E14" s="17"/>
      <c r="F14" s="5"/>
      <c r="G14" s="37"/>
      <c r="H14" s="21">
        <v>1</v>
      </c>
      <c r="I14" s="7"/>
      <c r="J14" s="7"/>
      <c r="K14" s="42" t="str">
        <f t="shared" si="1"/>
        <v/>
      </c>
      <c r="L14" s="5" t="str">
        <f t="shared" si="0"/>
        <v/>
      </c>
      <c r="M14" s="5" t="str">
        <f t="shared" si="2"/>
        <v/>
      </c>
      <c r="N14" s="18" t="str">
        <f t="shared" si="3"/>
        <v/>
      </c>
      <c r="O14" s="18" t="str">
        <f t="shared" si="4"/>
        <v/>
      </c>
      <c r="P14" s="38" t="str">
        <f>IFERROR(VLOOKUP(G14,waardetabel!$C$1:$D$13,2,FALSE),"")</f>
        <v/>
      </c>
      <c r="Q14" s="17"/>
      <c r="R14" s="19" t="str">
        <f t="shared" si="5"/>
        <v/>
      </c>
    </row>
    <row r="15" spans="1:19" x14ac:dyDescent="0.2">
      <c r="A15">
        <v>8</v>
      </c>
      <c r="B15" s="33"/>
      <c r="C15" s="5"/>
      <c r="D15" s="5"/>
      <c r="E15" s="17"/>
      <c r="F15" s="5"/>
      <c r="G15" s="37"/>
      <c r="H15" s="21">
        <v>1</v>
      </c>
      <c r="I15" s="7"/>
      <c r="J15" s="7"/>
      <c r="K15" s="42" t="str">
        <f t="shared" si="1"/>
        <v/>
      </c>
      <c r="L15" s="5" t="str">
        <f t="shared" si="0"/>
        <v/>
      </c>
      <c r="M15" s="5" t="str">
        <f t="shared" si="2"/>
        <v/>
      </c>
      <c r="N15" s="18" t="str">
        <f t="shared" si="3"/>
        <v/>
      </c>
      <c r="O15" s="18" t="str">
        <f t="shared" si="4"/>
        <v/>
      </c>
      <c r="P15" s="38" t="str">
        <f>IFERROR(VLOOKUP(G15,waardetabel!$C$1:$D$13,2,FALSE),"")</f>
        <v/>
      </c>
      <c r="Q15" s="17"/>
      <c r="R15" s="19" t="str">
        <f t="shared" si="5"/>
        <v/>
      </c>
    </row>
    <row r="16" spans="1:19" x14ac:dyDescent="0.2">
      <c r="A16">
        <v>9</v>
      </c>
      <c r="B16" s="5"/>
      <c r="C16" s="5"/>
      <c r="D16" s="5"/>
      <c r="E16" s="17"/>
      <c r="F16" s="5"/>
      <c r="G16" s="37"/>
      <c r="H16" s="21">
        <v>1</v>
      </c>
      <c r="I16" s="7"/>
      <c r="J16" s="7"/>
      <c r="K16" s="42" t="str">
        <f t="shared" si="1"/>
        <v/>
      </c>
      <c r="L16" s="5" t="str">
        <f t="shared" si="0"/>
        <v/>
      </c>
      <c r="M16" s="5" t="str">
        <f t="shared" si="2"/>
        <v/>
      </c>
      <c r="N16" s="18" t="str">
        <f t="shared" si="3"/>
        <v/>
      </c>
      <c r="O16" s="18" t="str">
        <f t="shared" si="4"/>
        <v/>
      </c>
      <c r="P16" s="38" t="str">
        <f>IFERROR(VLOOKUP(G16,waardetabel!$C$1:$D$13,2,FALSE),"")</f>
        <v/>
      </c>
      <c r="Q16" s="17"/>
      <c r="R16" s="19" t="str">
        <f t="shared" si="5"/>
        <v/>
      </c>
    </row>
    <row r="17" spans="1:18" x14ac:dyDescent="0.2">
      <c r="A17">
        <v>10</v>
      </c>
      <c r="B17" s="5"/>
      <c r="C17" s="5"/>
      <c r="D17" s="5"/>
      <c r="E17" s="17"/>
      <c r="F17" s="5"/>
      <c r="G17" s="37"/>
      <c r="H17" s="21">
        <v>1</v>
      </c>
      <c r="I17" s="7"/>
      <c r="J17" s="7"/>
      <c r="K17" s="42" t="str">
        <f t="shared" si="1"/>
        <v/>
      </c>
      <c r="L17" s="5" t="str">
        <f t="shared" si="0"/>
        <v/>
      </c>
      <c r="M17" s="5" t="str">
        <f t="shared" si="2"/>
        <v/>
      </c>
      <c r="N17" s="18" t="str">
        <f t="shared" si="3"/>
        <v/>
      </c>
      <c r="O17" s="18" t="str">
        <f t="shared" si="4"/>
        <v/>
      </c>
      <c r="P17" s="38" t="str">
        <f>IFERROR(VLOOKUP(G17,waardetabel!$C$1:$D$13,2,FALSE),"")</f>
        <v/>
      </c>
      <c r="Q17" s="17"/>
      <c r="R17" s="19" t="str">
        <f t="shared" si="5"/>
        <v/>
      </c>
    </row>
    <row r="18" spans="1:18" x14ac:dyDescent="0.2">
      <c r="A18">
        <v>11</v>
      </c>
      <c r="B18" s="5"/>
      <c r="C18" s="5"/>
      <c r="D18" s="5"/>
      <c r="E18" s="17"/>
      <c r="F18" s="5"/>
      <c r="G18" s="37"/>
      <c r="H18" s="21">
        <v>1</v>
      </c>
      <c r="I18" s="7"/>
      <c r="J18" s="7"/>
      <c r="K18" s="42" t="str">
        <f t="shared" si="1"/>
        <v/>
      </c>
      <c r="L18" s="5" t="str">
        <f t="shared" si="0"/>
        <v/>
      </c>
      <c r="M18" s="5" t="str">
        <f t="shared" si="2"/>
        <v/>
      </c>
      <c r="N18" s="18" t="str">
        <f t="shared" si="3"/>
        <v/>
      </c>
      <c r="O18" s="18" t="str">
        <f t="shared" si="4"/>
        <v/>
      </c>
      <c r="P18" s="38" t="str">
        <f>IFERROR(VLOOKUP(G18,waardetabel!$C$1:$D$13,2,FALSE),"")</f>
        <v/>
      </c>
      <c r="Q18" s="17"/>
      <c r="R18" s="19" t="str">
        <f t="shared" si="5"/>
        <v/>
      </c>
    </row>
    <row r="19" spans="1:18" x14ac:dyDescent="0.2">
      <c r="A19">
        <v>12</v>
      </c>
      <c r="B19" s="5"/>
      <c r="C19" s="5"/>
      <c r="D19" s="5"/>
      <c r="E19" s="17"/>
      <c r="F19" s="5"/>
      <c r="G19" s="37"/>
      <c r="H19" s="21">
        <v>1</v>
      </c>
      <c r="I19" s="5"/>
      <c r="J19" s="5"/>
      <c r="K19" s="42" t="str">
        <f t="shared" si="1"/>
        <v/>
      </c>
      <c r="L19" s="5" t="str">
        <f>IF(NOT(ISBLANK(I19)),IF($I$5&gt;I19,$I$5-I19,0),"")</f>
        <v/>
      </c>
      <c r="M19" s="5" t="str">
        <f t="shared" si="2"/>
        <v/>
      </c>
      <c r="N19" s="18" t="str">
        <f t="shared" si="3"/>
        <v/>
      </c>
      <c r="O19" s="18" t="str">
        <f t="shared" si="4"/>
        <v/>
      </c>
      <c r="P19" s="38" t="str">
        <f>IFERROR(VLOOKUP(G19,waardetabel!$C$1:$D$13,2,FALSE),"")</f>
        <v/>
      </c>
      <c r="Q19" s="17"/>
      <c r="R19" s="19" t="str">
        <f t="shared" si="5"/>
        <v/>
      </c>
    </row>
    <row r="20" spans="1:18" x14ac:dyDescent="0.2">
      <c r="A20">
        <v>13</v>
      </c>
      <c r="B20" s="5"/>
      <c r="C20" s="5"/>
      <c r="D20" s="5"/>
      <c r="E20" s="17"/>
      <c r="F20" s="5"/>
      <c r="G20" s="37"/>
      <c r="H20" s="21">
        <v>1</v>
      </c>
      <c r="I20" s="5"/>
      <c r="J20" s="5"/>
      <c r="K20" s="42" t="str">
        <f t="shared" si="1"/>
        <v/>
      </c>
      <c r="L20" s="5" t="str">
        <f t="shared" si="0"/>
        <v/>
      </c>
      <c r="M20" s="5" t="str">
        <f t="shared" si="2"/>
        <v/>
      </c>
      <c r="N20" s="18" t="str">
        <f t="shared" si="3"/>
        <v/>
      </c>
      <c r="O20" s="18" t="str">
        <f t="shared" si="4"/>
        <v/>
      </c>
      <c r="P20" s="38" t="str">
        <f>IFERROR(VLOOKUP(G20,waardetabel!$C$1:$D$13,2,FALSE),"")</f>
        <v/>
      </c>
      <c r="Q20" s="17"/>
      <c r="R20" s="19" t="str">
        <f t="shared" si="5"/>
        <v/>
      </c>
    </row>
    <row r="21" spans="1:18" x14ac:dyDescent="0.2">
      <c r="A21">
        <v>14</v>
      </c>
      <c r="B21" s="5"/>
      <c r="C21" s="5"/>
      <c r="D21" s="5"/>
      <c r="E21" s="17"/>
      <c r="F21" s="5"/>
      <c r="G21" s="37"/>
      <c r="H21" s="21">
        <v>1</v>
      </c>
      <c r="I21" s="5"/>
      <c r="J21" s="5"/>
      <c r="K21" s="42" t="str">
        <f t="shared" si="1"/>
        <v/>
      </c>
      <c r="L21" s="5" t="str">
        <f t="shared" si="0"/>
        <v/>
      </c>
      <c r="M21" s="5" t="str">
        <f t="shared" si="2"/>
        <v/>
      </c>
      <c r="N21" s="18" t="str">
        <f t="shared" si="3"/>
        <v/>
      </c>
      <c r="O21" s="18" t="str">
        <f t="shared" si="4"/>
        <v/>
      </c>
      <c r="P21" s="38" t="str">
        <f>IFERROR(VLOOKUP(G21,waardetabel!$C$1:$D$13,2,FALSE),"")</f>
        <v/>
      </c>
      <c r="Q21" s="17"/>
      <c r="R21" s="19" t="str">
        <f t="shared" si="5"/>
        <v/>
      </c>
    </row>
    <row r="22" spans="1:18" x14ac:dyDescent="0.2">
      <c r="A22">
        <v>15</v>
      </c>
      <c r="B22" s="5"/>
      <c r="C22" s="5"/>
      <c r="D22" s="5"/>
      <c r="E22" s="17"/>
      <c r="F22" s="5"/>
      <c r="G22" s="37"/>
      <c r="H22" s="21">
        <v>1</v>
      </c>
      <c r="I22" s="5"/>
      <c r="J22" s="5"/>
      <c r="K22" s="42" t="str">
        <f t="shared" si="1"/>
        <v/>
      </c>
      <c r="L22" s="5" t="str">
        <f t="shared" si="0"/>
        <v/>
      </c>
      <c r="M22" s="5" t="str">
        <f t="shared" si="2"/>
        <v/>
      </c>
      <c r="N22" s="18" t="str">
        <f t="shared" si="3"/>
        <v/>
      </c>
      <c r="O22" s="18" t="str">
        <f t="shared" si="4"/>
        <v/>
      </c>
      <c r="P22" s="38" t="str">
        <f>IFERROR(VLOOKUP(G22,waardetabel!$C$1:$D$13,2,FALSE),"")</f>
        <v/>
      </c>
      <c r="Q22" s="17"/>
      <c r="R22" s="19" t="str">
        <f t="shared" si="5"/>
        <v/>
      </c>
    </row>
    <row r="23" spans="1:18" x14ac:dyDescent="0.2">
      <c r="A23">
        <v>16</v>
      </c>
      <c r="B23" s="5"/>
      <c r="C23" s="5"/>
      <c r="D23" s="5"/>
      <c r="E23" s="17"/>
      <c r="F23" s="5"/>
      <c r="G23" s="37"/>
      <c r="H23" s="21">
        <v>1</v>
      </c>
      <c r="I23" s="5"/>
      <c r="J23" s="5"/>
      <c r="K23" s="42" t="str">
        <f t="shared" si="1"/>
        <v/>
      </c>
      <c r="L23" s="5" t="str">
        <f t="shared" si="0"/>
        <v/>
      </c>
      <c r="M23" s="5" t="str">
        <f t="shared" si="2"/>
        <v/>
      </c>
      <c r="N23" s="18" t="str">
        <f t="shared" si="3"/>
        <v/>
      </c>
      <c r="O23" s="18" t="str">
        <f t="shared" si="4"/>
        <v/>
      </c>
      <c r="P23" s="38" t="str">
        <f>IFERROR(VLOOKUP(G23,waardetabel!$C$1:$D$13,2,FALSE),"")</f>
        <v/>
      </c>
      <c r="Q23" s="17"/>
      <c r="R23" s="19" t="str">
        <f t="shared" si="5"/>
        <v/>
      </c>
    </row>
    <row r="24" spans="1:18" x14ac:dyDescent="0.2">
      <c r="A24">
        <v>17</v>
      </c>
      <c r="B24" s="5"/>
      <c r="C24" s="5"/>
      <c r="D24" s="5"/>
      <c r="E24" s="17"/>
      <c r="F24" s="5"/>
      <c r="G24" s="37"/>
      <c r="H24" s="21">
        <v>1</v>
      </c>
      <c r="I24" s="5"/>
      <c r="J24" s="5"/>
      <c r="K24" s="42" t="str">
        <f t="shared" si="1"/>
        <v/>
      </c>
      <c r="L24" s="5" t="str">
        <f t="shared" si="0"/>
        <v/>
      </c>
      <c r="M24" s="5" t="str">
        <f t="shared" si="2"/>
        <v/>
      </c>
      <c r="N24" s="18" t="str">
        <f t="shared" si="3"/>
        <v/>
      </c>
      <c r="O24" s="18" t="str">
        <f t="shared" si="4"/>
        <v/>
      </c>
      <c r="P24" s="38" t="str">
        <f>IFERROR(VLOOKUP(G24,waardetabel!$C$1:$D$13,2,FALSE),"")</f>
        <v/>
      </c>
      <c r="Q24" s="17"/>
      <c r="R24" s="19" t="str">
        <f t="shared" si="5"/>
        <v/>
      </c>
    </row>
    <row r="25" spans="1:18" x14ac:dyDescent="0.2">
      <c r="A25">
        <v>18</v>
      </c>
      <c r="B25" s="5"/>
      <c r="C25" s="5"/>
      <c r="D25" s="5"/>
      <c r="E25" s="17"/>
      <c r="F25" s="5"/>
      <c r="G25" s="37"/>
      <c r="H25" s="21">
        <v>1</v>
      </c>
      <c r="I25" s="5"/>
      <c r="J25" s="5"/>
      <c r="K25" s="42" t="str">
        <f t="shared" si="1"/>
        <v/>
      </c>
      <c r="L25" s="5" t="str">
        <f t="shared" si="0"/>
        <v/>
      </c>
      <c r="M25" s="5" t="str">
        <f t="shared" si="2"/>
        <v/>
      </c>
      <c r="N25" s="18" t="str">
        <f t="shared" si="3"/>
        <v/>
      </c>
      <c r="O25" s="18" t="str">
        <f t="shared" si="4"/>
        <v/>
      </c>
      <c r="P25" s="38" t="str">
        <f>IFERROR(VLOOKUP(G25,waardetabel!$C$1:$D$13,2,FALSE),"")</f>
        <v/>
      </c>
      <c r="Q25" s="17"/>
      <c r="R25" s="19" t="str">
        <f t="shared" si="5"/>
        <v/>
      </c>
    </row>
    <row r="26" spans="1:18" x14ac:dyDescent="0.2">
      <c r="A26">
        <v>19</v>
      </c>
      <c r="B26" s="5"/>
      <c r="C26" s="5"/>
      <c r="D26" s="5"/>
      <c r="E26" s="17"/>
      <c r="F26" s="5"/>
      <c r="G26" s="37"/>
      <c r="H26" s="21">
        <v>1</v>
      </c>
      <c r="I26" s="5"/>
      <c r="J26" s="5"/>
      <c r="K26" s="42" t="str">
        <f t="shared" si="1"/>
        <v/>
      </c>
      <c r="L26" s="5" t="str">
        <f t="shared" si="0"/>
        <v/>
      </c>
      <c r="M26" s="5" t="str">
        <f t="shared" si="2"/>
        <v/>
      </c>
      <c r="N26" s="18" t="str">
        <f t="shared" si="3"/>
        <v/>
      </c>
      <c r="O26" s="18" t="str">
        <f t="shared" si="4"/>
        <v/>
      </c>
      <c r="P26" s="38" t="str">
        <f>IFERROR(VLOOKUP(G26,waardetabel!$C$1:$D$13,2,FALSE),"")</f>
        <v/>
      </c>
      <c r="Q26" s="17"/>
      <c r="R26" s="19" t="str">
        <f t="shared" si="5"/>
        <v/>
      </c>
    </row>
    <row r="27" spans="1:18" x14ac:dyDescent="0.2">
      <c r="A27">
        <v>20</v>
      </c>
      <c r="B27" s="5"/>
      <c r="C27" s="5"/>
      <c r="D27" s="5"/>
      <c r="E27" s="17"/>
      <c r="F27" s="5"/>
      <c r="G27" s="37"/>
      <c r="H27" s="21">
        <v>1</v>
      </c>
      <c r="I27" s="5"/>
      <c r="J27" s="5"/>
      <c r="K27" s="42" t="str">
        <f t="shared" si="1"/>
        <v/>
      </c>
      <c r="L27" s="5" t="str">
        <f t="shared" si="0"/>
        <v/>
      </c>
      <c r="M27" s="5" t="str">
        <f t="shared" si="2"/>
        <v/>
      </c>
      <c r="N27" s="18" t="str">
        <f t="shared" si="3"/>
        <v/>
      </c>
      <c r="O27" s="18" t="str">
        <f t="shared" si="4"/>
        <v/>
      </c>
      <c r="P27" s="38" t="str">
        <f>IFERROR(VLOOKUP(G27,waardetabel!$C$1:$D$13,2,FALSE),"")</f>
        <v/>
      </c>
      <c r="Q27" s="17"/>
      <c r="R27" s="19" t="str">
        <f t="shared" si="5"/>
        <v/>
      </c>
    </row>
    <row r="28" spans="1:18" x14ac:dyDescent="0.2">
      <c r="A28">
        <v>21</v>
      </c>
      <c r="B28" s="5"/>
      <c r="C28" s="5"/>
      <c r="D28" s="5"/>
      <c r="E28" s="17"/>
      <c r="F28" s="5"/>
      <c r="G28" s="37"/>
      <c r="H28" s="21">
        <v>1</v>
      </c>
      <c r="I28" s="5"/>
      <c r="J28" s="5"/>
      <c r="K28" s="42" t="str">
        <f t="shared" si="1"/>
        <v/>
      </c>
      <c r="L28" s="5" t="str">
        <f t="shared" si="0"/>
        <v/>
      </c>
      <c r="M28" s="5" t="str">
        <f t="shared" si="2"/>
        <v/>
      </c>
      <c r="N28" s="18" t="str">
        <f t="shared" si="3"/>
        <v/>
      </c>
      <c r="O28" s="18" t="str">
        <f t="shared" si="4"/>
        <v/>
      </c>
      <c r="P28" s="38" t="str">
        <f>IFERROR(VLOOKUP(G28,waardetabel!$C$1:$D$13,2,FALSE),"")</f>
        <v/>
      </c>
      <c r="Q28" s="17"/>
      <c r="R28" s="19" t="str">
        <f t="shared" si="5"/>
        <v/>
      </c>
    </row>
    <row r="29" spans="1:18" x14ac:dyDescent="0.2">
      <c r="P29" s="44"/>
    </row>
    <row r="31" spans="1:18" x14ac:dyDescent="0.2">
      <c r="P31" s="44"/>
    </row>
    <row r="32" spans="1:18" x14ac:dyDescent="0.2">
      <c r="P32" s="44"/>
    </row>
    <row r="33" spans="16:16" x14ac:dyDescent="0.2">
      <c r="P33" s="44"/>
    </row>
    <row r="34" spans="16:16" x14ac:dyDescent="0.2">
      <c r="P34" s="44"/>
    </row>
    <row r="35" spans="16:16" x14ac:dyDescent="0.2">
      <c r="P35" s="44"/>
    </row>
    <row r="36" spans="16:16" x14ac:dyDescent="0.2">
      <c r="P36" s="44"/>
    </row>
    <row r="37" spans="16:16" x14ac:dyDescent="0.2">
      <c r="P37" s="44"/>
    </row>
    <row r="38" spans="16:16" x14ac:dyDescent="0.2">
      <c r="P38" s="44"/>
    </row>
    <row r="39" spans="16:16" x14ac:dyDescent="0.2">
      <c r="P39" s="44"/>
    </row>
    <row r="40" spans="16:16" x14ac:dyDescent="0.2">
      <c r="P40" s="44"/>
    </row>
    <row r="41" spans="16:16" x14ac:dyDescent="0.2">
      <c r="P41" s="44"/>
    </row>
    <row r="42" spans="16:16" x14ac:dyDescent="0.2">
      <c r="P42" s="44"/>
    </row>
    <row r="43" spans="16:16" x14ac:dyDescent="0.2">
      <c r="P43" s="44"/>
    </row>
    <row r="44" spans="16:16" x14ac:dyDescent="0.2">
      <c r="P44" s="44"/>
    </row>
    <row r="45" spans="16:16" x14ac:dyDescent="0.2">
      <c r="P45" s="44"/>
    </row>
    <row r="46" spans="16:16" x14ac:dyDescent="0.2">
      <c r="P46" s="44"/>
    </row>
    <row r="47" spans="16:16" x14ac:dyDescent="0.2">
      <c r="P47" s="44"/>
    </row>
    <row r="48" spans="16:16" x14ac:dyDescent="0.2">
      <c r="P48" s="44"/>
    </row>
    <row r="49" spans="16:16" x14ac:dyDescent="0.2">
      <c r="P49" s="44"/>
    </row>
    <row r="50" spans="16:16" x14ac:dyDescent="0.2">
      <c r="P50" s="44"/>
    </row>
    <row r="51" spans="16:16" x14ac:dyDescent="0.2">
      <c r="P51" s="44"/>
    </row>
    <row r="52" spans="16:16" x14ac:dyDescent="0.2">
      <c r="P52" s="44"/>
    </row>
    <row r="53" spans="16:16" x14ac:dyDescent="0.2">
      <c r="P53" s="44"/>
    </row>
  </sheetData>
  <phoneticPr fontId="0" type="noConversion"/>
  <dataValidations count="1">
    <dataValidation type="list" allowBlank="1" showInputMessage="1" showErrorMessage="1" sqref="G8:G28">
      <formula1>DUUR</formula1>
    </dataValidation>
  </dataValidations>
  <pageMargins left="0.75" right="0.75" top="1" bottom="1" header="0.5" footer="0.5"/>
  <pageSetup paperSize="9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keuze tussen 1 en 36" promptTitle="selecteer uren">
          <x14:formula1>
            <xm:f>waardetabel!$F$2:$F$37</xm:f>
          </x14:formula1>
          <xm:sqref>H9:H28</xm:sqref>
        </x14:dataValidation>
        <x14:dataValidation type="list" allowBlank="1" showInputMessage="1" showErrorMessage="1" errorTitle="keuze tussen 1 en 36" promptTitle="selecteer uren">
          <x14:formula1>
            <xm:f>waardetabel!$F$2:$F$38</xm:f>
          </x14:formula1>
          <xm:sqref>H8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>
    <row r="1" spans="1:1" x14ac:dyDescent="0.2">
      <c r="A1" s="1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"/>
  <sheetViews>
    <sheetView workbookViewId="0">
      <selection activeCell="I5" sqref="I5"/>
    </sheetView>
  </sheetViews>
  <sheetFormatPr defaultRowHeight="12.75" x14ac:dyDescent="0.2"/>
  <cols>
    <col min="1" max="2" width="10.140625" bestFit="1" customWidth="1"/>
    <col min="7" max="8" width="10.140625" bestFit="1" customWidth="1"/>
    <col min="9" max="9" width="13.42578125" customWidth="1"/>
    <col min="11" max="11" width="13.140625" customWidth="1"/>
    <col min="12" max="12" width="10.7109375" bestFit="1" customWidth="1"/>
  </cols>
  <sheetData>
    <row r="1" spans="1:16" x14ac:dyDescent="0.2">
      <c r="A1" s="40">
        <v>41275</v>
      </c>
      <c r="B1" s="40">
        <v>41310</v>
      </c>
      <c r="C1">
        <f>B1-A1</f>
        <v>35</v>
      </c>
      <c r="D1">
        <v>5000</v>
      </c>
      <c r="E1">
        <f>D1/C1</f>
        <v>142.85714285714286</v>
      </c>
    </row>
    <row r="2" spans="1:16" x14ac:dyDescent="0.2">
      <c r="P2" t="s">
        <v>47</v>
      </c>
    </row>
    <row r="3" spans="1:16" x14ac:dyDescent="0.2">
      <c r="K3" t="s">
        <v>43</v>
      </c>
      <c r="L3" t="s">
        <v>44</v>
      </c>
      <c r="M3" t="s">
        <v>45</v>
      </c>
      <c r="P3">
        <v>36</v>
      </c>
    </row>
    <row r="4" spans="1:16" x14ac:dyDescent="0.2">
      <c r="F4" t="s">
        <v>42</v>
      </c>
      <c r="G4" s="40">
        <v>41640</v>
      </c>
      <c r="H4" s="40">
        <v>42004</v>
      </c>
      <c r="I4">
        <f>H4-G4</f>
        <v>364</v>
      </c>
      <c r="M4">
        <f>IFERROR(I5-K5-L5, "einddatum of begindatum valt in de contractsdatum")</f>
        <v>35</v>
      </c>
    </row>
    <row r="5" spans="1:16" x14ac:dyDescent="0.2">
      <c r="G5" s="40">
        <v>41527</v>
      </c>
      <c r="H5" s="40">
        <v>41675</v>
      </c>
      <c r="I5">
        <f>H5-G5</f>
        <v>148</v>
      </c>
      <c r="K5">
        <f>IF(G4&gt;G5,G4-G5,"")</f>
        <v>113</v>
      </c>
      <c r="L5">
        <f>IF(H5&gt;H4,H5-H4,0)</f>
        <v>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keuze tussen 1 of 36 uur" promptTitle="maak een keuze">
          <x14:formula1>
            <xm:f>waardetabel!$F$2:$F$37</xm:f>
          </x14:formula1>
          <xm:sqref>P3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workbookViewId="0">
      <selection activeCell="G48" sqref="G48"/>
    </sheetView>
  </sheetViews>
  <sheetFormatPr defaultRowHeight="12.75" x14ac:dyDescent="0.2"/>
  <sheetData>
    <row r="1" spans="1:1" x14ac:dyDescent="0.2">
      <c r="A1" s="1"/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37"/>
  <sheetViews>
    <sheetView topLeftCell="D19" workbookViewId="0">
      <selection activeCell="F37" sqref="F37"/>
    </sheetView>
  </sheetViews>
  <sheetFormatPr defaultRowHeight="12.75" x14ac:dyDescent="0.2"/>
  <cols>
    <col min="3" max="3" width="57.42578125" customWidth="1"/>
    <col min="4" max="4" width="46" bestFit="1" customWidth="1"/>
    <col min="8" max="8" width="12.42578125" bestFit="1" customWidth="1"/>
  </cols>
  <sheetData>
    <row r="1" spans="3:6" ht="13.5" thickBot="1" x14ac:dyDescent="0.25">
      <c r="C1" s="35" t="s">
        <v>39</v>
      </c>
      <c r="D1" s="35" t="s">
        <v>40</v>
      </c>
      <c r="F1" t="s">
        <v>48</v>
      </c>
    </row>
    <row r="2" spans="3:6" ht="21" customHeight="1" thickBot="1" x14ac:dyDescent="0.25">
      <c r="C2" s="10" t="s">
        <v>12</v>
      </c>
      <c r="D2" s="11">
        <v>30000</v>
      </c>
      <c r="F2">
        <v>1</v>
      </c>
    </row>
    <row r="3" spans="3:6" ht="21" customHeight="1" thickBot="1" x14ac:dyDescent="0.25">
      <c r="C3" s="12" t="s">
        <v>13</v>
      </c>
      <c r="D3" s="13">
        <v>35000</v>
      </c>
      <c r="F3">
        <v>2</v>
      </c>
    </row>
    <row r="4" spans="3:6" ht="21" customHeight="1" thickBot="1" x14ac:dyDescent="0.25">
      <c r="C4" s="12" t="s">
        <v>14</v>
      </c>
      <c r="D4" s="13">
        <v>10000</v>
      </c>
      <c r="F4">
        <v>3</v>
      </c>
    </row>
    <row r="5" spans="3:6" ht="21" customHeight="1" thickBot="1" x14ac:dyDescent="0.25">
      <c r="C5" s="12" t="s">
        <v>15</v>
      </c>
      <c r="D5" s="13">
        <v>15000</v>
      </c>
      <c r="F5">
        <v>4</v>
      </c>
    </row>
    <row r="6" spans="3:6" ht="21" customHeight="1" thickBot="1" x14ac:dyDescent="0.25">
      <c r="C6" s="12" t="s">
        <v>16</v>
      </c>
      <c r="D6" s="13">
        <v>30000</v>
      </c>
      <c r="F6">
        <v>5</v>
      </c>
    </row>
    <row r="7" spans="3:6" ht="21" customHeight="1" thickBot="1" x14ac:dyDescent="0.25">
      <c r="C7" s="12" t="s">
        <v>17</v>
      </c>
      <c r="D7" s="13">
        <v>35000</v>
      </c>
      <c r="F7">
        <v>6</v>
      </c>
    </row>
    <row r="8" spans="3:6" ht="21" customHeight="1" thickBot="1" x14ac:dyDescent="0.25">
      <c r="C8" s="12" t="s">
        <v>18</v>
      </c>
      <c r="D8" s="13">
        <v>15000</v>
      </c>
      <c r="F8">
        <v>7</v>
      </c>
    </row>
    <row r="9" spans="3:6" ht="21" customHeight="1" thickBot="1" x14ac:dyDescent="0.25">
      <c r="C9" s="12" t="s">
        <v>19</v>
      </c>
      <c r="D9" s="13">
        <v>5000</v>
      </c>
      <c r="F9">
        <v>8</v>
      </c>
    </row>
    <row r="10" spans="3:6" ht="31.5" customHeight="1" x14ac:dyDescent="0.2">
      <c r="C10" s="14" t="s">
        <v>20</v>
      </c>
      <c r="D10" s="15" t="s">
        <v>37</v>
      </c>
      <c r="F10">
        <v>9</v>
      </c>
    </row>
    <row r="11" spans="3:6" ht="21" customHeight="1" thickBot="1" x14ac:dyDescent="0.25">
      <c r="C11" s="12" t="s">
        <v>21</v>
      </c>
      <c r="D11" s="13"/>
      <c r="F11">
        <v>10</v>
      </c>
    </row>
    <row r="12" spans="3:6" ht="21" customHeight="1" thickBot="1" x14ac:dyDescent="0.25">
      <c r="C12" s="46" t="s">
        <v>35</v>
      </c>
      <c r="D12" s="13" t="s">
        <v>36</v>
      </c>
      <c r="F12">
        <v>11</v>
      </c>
    </row>
    <row r="13" spans="3:6" ht="21" customHeight="1" thickBot="1" x14ac:dyDescent="0.25">
      <c r="C13" s="47"/>
      <c r="F13">
        <v>12</v>
      </c>
    </row>
    <row r="14" spans="3:6" x14ac:dyDescent="0.2">
      <c r="F14">
        <v>13</v>
      </c>
    </row>
    <row r="15" spans="3:6" x14ac:dyDescent="0.2">
      <c r="F15">
        <v>14</v>
      </c>
    </row>
    <row r="16" spans="3:6" x14ac:dyDescent="0.2">
      <c r="F16">
        <v>15</v>
      </c>
    </row>
    <row r="17" spans="6:7" x14ac:dyDescent="0.2">
      <c r="F17">
        <v>16</v>
      </c>
    </row>
    <row r="18" spans="6:7" x14ac:dyDescent="0.2">
      <c r="F18">
        <v>17</v>
      </c>
    </row>
    <row r="19" spans="6:7" x14ac:dyDescent="0.2">
      <c r="F19">
        <v>18</v>
      </c>
      <c r="G19">
        <v>0.5</v>
      </c>
    </row>
    <row r="20" spans="6:7" x14ac:dyDescent="0.2">
      <c r="F20">
        <v>19</v>
      </c>
    </row>
    <row r="21" spans="6:7" x14ac:dyDescent="0.2">
      <c r="F21">
        <v>20</v>
      </c>
    </row>
    <row r="22" spans="6:7" x14ac:dyDescent="0.2">
      <c r="F22">
        <v>21</v>
      </c>
    </row>
    <row r="23" spans="6:7" x14ac:dyDescent="0.2">
      <c r="F23">
        <v>22</v>
      </c>
    </row>
    <row r="24" spans="6:7" x14ac:dyDescent="0.2">
      <c r="F24">
        <v>23</v>
      </c>
    </row>
    <row r="25" spans="6:7" x14ac:dyDescent="0.2">
      <c r="F25">
        <v>24</v>
      </c>
    </row>
    <row r="26" spans="6:7" x14ac:dyDescent="0.2">
      <c r="F26">
        <v>25</v>
      </c>
    </row>
    <row r="27" spans="6:7" x14ac:dyDescent="0.2">
      <c r="F27">
        <v>26</v>
      </c>
    </row>
    <row r="28" spans="6:7" x14ac:dyDescent="0.2">
      <c r="F28">
        <v>27</v>
      </c>
    </row>
    <row r="29" spans="6:7" x14ac:dyDescent="0.2">
      <c r="F29">
        <v>28</v>
      </c>
    </row>
    <row r="30" spans="6:7" x14ac:dyDescent="0.2">
      <c r="F30">
        <v>29</v>
      </c>
    </row>
    <row r="31" spans="6:7" x14ac:dyDescent="0.2">
      <c r="F31">
        <v>30</v>
      </c>
    </row>
    <row r="32" spans="6:7" x14ac:dyDescent="0.2">
      <c r="F32">
        <v>31</v>
      </c>
    </row>
    <row r="33" spans="6:7" x14ac:dyDescent="0.2">
      <c r="F33">
        <v>32</v>
      </c>
    </row>
    <row r="34" spans="6:7" x14ac:dyDescent="0.2">
      <c r="F34">
        <v>33</v>
      </c>
    </row>
    <row r="35" spans="6:7" x14ac:dyDescent="0.2">
      <c r="F35">
        <v>34</v>
      </c>
    </row>
    <row r="36" spans="6:7" x14ac:dyDescent="0.2">
      <c r="F36">
        <v>35</v>
      </c>
    </row>
    <row r="37" spans="6:7" x14ac:dyDescent="0.2">
      <c r="F37">
        <v>36</v>
      </c>
      <c r="G37">
        <v>1</v>
      </c>
    </row>
  </sheetData>
  <mergeCells count="1">
    <mergeCell ref="C12:C13"/>
  </mergeCells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E4286D1647D24BAAF47BDEF11D5301" ma:contentTypeVersion="5" ma:contentTypeDescription="Een nieuw document maken." ma:contentTypeScope="" ma:versionID="6739efba5476af58cda63d9237a166e3">
  <xsd:schema xmlns:xsd="http://www.w3.org/2001/XMLSchema" xmlns:xs="http://www.w3.org/2001/XMLSchema" xmlns:p="http://schemas.microsoft.com/office/2006/metadata/properties" xmlns:ns2="0bf7f432-e968-49f2-a6be-7a5f9a2dfa72" targetNamespace="http://schemas.microsoft.com/office/2006/metadata/properties" ma:root="true" ma:fieldsID="89fe958d6bfd215764b217346fdc5b5c" ns2:_="">
    <xsd:import namespace="0bf7f432-e968-49f2-a6be-7a5f9a2dfa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f7f432-e968-49f2-a6be-7a5f9a2dfa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D62098-C8A9-43F4-B60B-05D99274EFA6}"/>
</file>

<file path=customXml/itemProps2.xml><?xml version="1.0" encoding="utf-8"?>
<ds:datastoreItem xmlns:ds="http://schemas.openxmlformats.org/officeDocument/2006/customXml" ds:itemID="{C86014A9-A52C-4E1C-87CA-CE83DF7A24FF}"/>
</file>

<file path=customXml/itemProps3.xml><?xml version="1.0" encoding="utf-8"?>
<ds:datastoreItem xmlns:ds="http://schemas.openxmlformats.org/officeDocument/2006/customXml" ds:itemID="{4944C509-973B-46B8-9B5B-32A685D2B1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Social Return kandidaten</vt:lpstr>
      <vt:lpstr>Blad2</vt:lpstr>
      <vt:lpstr>Blad1</vt:lpstr>
      <vt:lpstr>Social return alternatieven</vt:lpstr>
      <vt:lpstr>waardetabel</vt:lpstr>
    </vt:vector>
  </TitlesOfParts>
  <Company>Ordina Public MCC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Rath</dc:creator>
  <cp:lastModifiedBy>Kaat Kroon</cp:lastModifiedBy>
  <dcterms:created xsi:type="dcterms:W3CDTF">2002-11-20T08:37:42Z</dcterms:created>
  <dcterms:modified xsi:type="dcterms:W3CDTF">2015-10-29T09:57:38Z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0x01010088E4286D1647D24BAAF47BDEF11D5301</vt:lpwstr>
  </property>
</Properties>
</file>